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145-P_CAF-93-AMO-MAINT-CVC/3-DCE - Cahier des charges/Livrable/Rendu final/"/>
    </mc:Choice>
  </mc:AlternateContent>
  <xr:revisionPtr revIDLastSave="257" documentId="13_ncr:1_{A1AE00F8-60E5-4345-92DD-774407531A3F}" xr6:coauthVersionLast="47" xr6:coauthVersionMax="47" xr10:uidLastSave="{9A893DAD-E4C6-419F-9BDF-B058FEB90F87}"/>
  <bookViews>
    <workbookView xWindow="-38520" yWindow="-15" windowWidth="38640" windowHeight="21120" xr2:uid="{00000000-000D-0000-FFFF-FFFF00000000}"/>
  </bookViews>
  <sheets>
    <sheet name="Chantier fictif DQE" sheetId="1" r:id="rId1"/>
  </sheets>
  <definedNames>
    <definedName name="_xlnm.Print_Area" localSheetId="0">'Chantier fictif DQE'!$A$1:$L$47</definedName>
    <definedName name="_xlnm.Print_Are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27" i="1"/>
  <c r="H42" i="1"/>
  <c r="H41" i="1"/>
  <c r="H40" i="1"/>
  <c r="H18" i="1"/>
  <c r="H26" i="1"/>
  <c r="H16" i="1"/>
  <c r="H11" i="1"/>
  <c r="H10" i="1"/>
  <c r="H9" i="1"/>
  <c r="H5" i="1"/>
  <c r="H31" i="1"/>
  <c r="H25" i="1"/>
  <c r="H21" i="1"/>
  <c r="H15" i="1"/>
  <c r="H8" i="1" l="1"/>
  <c r="H6" i="1"/>
  <c r="H4" i="1"/>
  <c r="H44" i="1" l="1"/>
  <c r="H45" i="1" s="1"/>
  <c r="A45" i="1"/>
  <c r="H46" i="1" l="1"/>
</calcChain>
</file>

<file path=xl/sharedStrings.xml><?xml version="1.0" encoding="utf-8"?>
<sst xmlns="http://schemas.openxmlformats.org/spreadsheetml/2006/main" count="71" uniqueCount="49">
  <si>
    <t>CHANTIER FICTIF DQE</t>
  </si>
  <si>
    <t>U</t>
  </si>
  <si>
    <t>Q</t>
  </si>
  <si>
    <t>Coefficient</t>
  </si>
  <si>
    <t xml:space="preserve">Type </t>
  </si>
  <si>
    <t>Prix Unitaires en €HT</t>
  </si>
  <si>
    <t>Total en €HT</t>
  </si>
  <si>
    <t>Le candidat doit compléter les cases colorées.</t>
  </si>
  <si>
    <t xml:space="preserve">ETUDES / DOE </t>
  </si>
  <si>
    <t>Etiquetage et repérage des réseaux aux couleurs conventionnelles</t>
  </si>
  <si>
    <t>h</t>
  </si>
  <si>
    <t>Technicien supérieur (Pluri-disciplinaire)</t>
  </si>
  <si>
    <t>Essais / mise en service</t>
  </si>
  <si>
    <t>Technicien supérieur (Chauffagiste)</t>
  </si>
  <si>
    <t>Mise à jour DOE après travaux</t>
  </si>
  <si>
    <t>TRAVAUX PREPARATOIRES</t>
  </si>
  <si>
    <t xml:space="preserve">Protection des ouvrages </t>
  </si>
  <si>
    <t>Remplissage et purge réseau</t>
  </si>
  <si>
    <t>Vidange du réseau chauffage</t>
  </si>
  <si>
    <t>Evacuation des déchets de chantier</t>
  </si>
  <si>
    <t>REMPLACEMENT TUYAUTERIE</t>
  </si>
  <si>
    <t>Remplacement tuyauterie en tube multicouche</t>
  </si>
  <si>
    <t>Diamètre - 26</t>
  </si>
  <si>
    <t>ml</t>
  </si>
  <si>
    <t>Mise en place/Remplacement calorifuge sur canalisations en fer noir</t>
  </si>
  <si>
    <t>Diamètre - 32</t>
  </si>
  <si>
    <t>Mise en place/Remplacement d'une pompe de circulation chauffage</t>
  </si>
  <si>
    <t>Fourniture et pose d'une pompe de circulation pour chauffage central, y compris montage, raccordement sur tuyauterie, ainsi que la façon des joints - Non prévu : le raccordement électrique Pompes "Salmson" ou similaire</t>
  </si>
  <si>
    <t>Pompe double Yonos maxo 2050 - Diamètre 33/42</t>
  </si>
  <si>
    <t>Raccords et accessoires de tuyauterie</t>
  </si>
  <si>
    <t>REMPLACEMENT CLIMATISATION</t>
  </si>
  <si>
    <t>Fourniture et pose de climatiseurs réversibles mono-split système inverter type Daikin (ou équivalent)  à condensation à air comprenant :</t>
  </si>
  <si>
    <t>Résistance de carter</t>
  </si>
  <si>
    <t>Plénum de soufrage frontal</t>
  </si>
  <si>
    <t>Rappel de commande avec thermostat</t>
  </si>
  <si>
    <t>Câblage sur ligne électrique en attente, essais de bon fonctionnement</t>
  </si>
  <si>
    <t>Puissance frigorifique = 4,2 kw</t>
  </si>
  <si>
    <t>Mise en service frigorifique</t>
  </si>
  <si>
    <t>Montant HT</t>
  </si>
  <si>
    <t>Montant TTC</t>
  </si>
  <si>
    <t xml:space="preserve">Supportage et fixation des canalisations </t>
  </si>
  <si>
    <t>Essais d'étanchéité</t>
  </si>
  <si>
    <t>Essais et contrôle du fonctionnement</t>
  </si>
  <si>
    <t>Supportage et fixation</t>
  </si>
  <si>
    <t>Percement et rebouchage de la traversée mur</t>
  </si>
  <si>
    <t>1 évaporateur intérieur fixé au mur avec évacuation et pompe de relavage</t>
  </si>
  <si>
    <t>1 condenseur extérieur fixé au mur sur consoles</t>
  </si>
  <si>
    <t>Support de unité extérieure</t>
  </si>
  <si>
    <t>Liaisons frigorifiques calorifugées et liaisons électriques sous goulottes plastiques entre condenseur et évaporateur
Coupure de proximité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</si>
</sst>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#,##0\ [$€-1]"/>
    <numFmt numFmtId="166" formatCode="#,##0.00\ [$€-1]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2A2E79"/>
      <name val="Helvetica Léger"/>
    </font>
    <font>
      <b/>
      <sz val="11"/>
      <color theme="0"/>
      <name val="Helvetica Léger"/>
    </font>
    <font>
      <sz val="9"/>
      <color rgb="FF2A2E79"/>
      <name val="Helvetica Léger"/>
    </font>
    <font>
      <b/>
      <sz val="9"/>
      <color theme="0"/>
      <name val="Helvetica Léger"/>
    </font>
    <font>
      <b/>
      <sz val="11"/>
      <color rgb="FFFF0000"/>
      <name val="Helvetica Lége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name val="Helvetica Léger"/>
    </font>
    <font>
      <b/>
      <u/>
      <sz val="9"/>
      <name val="Helvetica Léger"/>
    </font>
    <font>
      <b/>
      <sz val="11"/>
      <name val="Helvetica Léger"/>
    </font>
    <font>
      <b/>
      <sz val="9"/>
      <name val="Helvetica Léger"/>
    </font>
    <font>
      <b/>
      <u/>
      <sz val="9"/>
      <color theme="0"/>
      <name val="Helvetica Léger"/>
    </font>
    <font>
      <sz val="10"/>
      <color rgb="FFFF0000"/>
      <name val="Arial"/>
      <family val="2"/>
    </font>
    <font>
      <b/>
      <sz val="12"/>
      <color theme="0"/>
      <name val="Helvetica Lége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DC71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1"/>
    <xf numFmtId="0" fontId="1" fillId="0" borderId="1" xfId="0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2" fontId="11" fillId="4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 wrapText="1"/>
    </xf>
    <xf numFmtId="165" fontId="14" fillId="0" borderId="4" xfId="2" applyNumberFormat="1" applyFont="1" applyBorder="1" applyAlignment="1">
      <alignment horizontal="center" vertical="center" wrapText="1"/>
    </xf>
    <xf numFmtId="165" fontId="14" fillId="0" borderId="17" xfId="2" applyNumberFormat="1" applyFont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1" fillId="4" borderId="5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11" fillId="4" borderId="3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4" fillId="4" borderId="5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4" fillId="4" borderId="3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 shrinkToFit="1"/>
    </xf>
    <xf numFmtId="0" fontId="4" fillId="0" borderId="5" xfId="1" applyFont="1" applyBorder="1" applyAlignment="1">
      <alignment vertical="center" wrapText="1" shrinkToFit="1"/>
    </xf>
    <xf numFmtId="0" fontId="13" fillId="2" borderId="24" xfId="1" applyFont="1" applyFill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165" fontId="11" fillId="0" borderId="26" xfId="1" applyNumberFormat="1" applyFont="1" applyBorder="1" applyAlignment="1">
      <alignment horizontal="center" vertical="center" wrapText="1"/>
    </xf>
    <xf numFmtId="165" fontId="11" fillId="0" borderId="28" xfId="1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 wrapText="1" shrinkToFit="1"/>
    </xf>
    <xf numFmtId="0" fontId="4" fillId="0" borderId="26" xfId="1" applyFont="1" applyBorder="1" applyAlignment="1">
      <alignment horizontal="center" vertical="center" wrapText="1" shrinkToFit="1"/>
    </xf>
    <xf numFmtId="0" fontId="2" fillId="0" borderId="29" xfId="1" applyFont="1" applyBorder="1" applyAlignment="1">
      <alignment horizontal="center" vertical="center" wrapText="1"/>
    </xf>
    <xf numFmtId="166" fontId="11" fillId="0" borderId="30" xfId="1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0" fontId="12" fillId="0" borderId="3" xfId="1" applyFont="1" applyBorder="1" applyAlignment="1">
      <alignment vertical="center" wrapText="1" shrinkToFit="1"/>
    </xf>
    <xf numFmtId="166" fontId="11" fillId="0" borderId="28" xfId="1" applyNumberFormat="1" applyFont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 shrinkToFit="1"/>
    </xf>
    <xf numFmtId="166" fontId="4" fillId="0" borderId="28" xfId="1" applyNumberFormat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2" fontId="11" fillId="4" borderId="0" xfId="1" applyNumberFormat="1" applyFont="1" applyFill="1" applyAlignment="1">
      <alignment horizontal="center" vertical="center" wrapText="1"/>
    </xf>
    <xf numFmtId="0" fontId="1" fillId="0" borderId="0" xfId="1" applyAlignment="1">
      <alignment wrapText="1"/>
    </xf>
    <xf numFmtId="49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center" vertical="center"/>
    </xf>
    <xf numFmtId="2" fontId="11" fillId="4" borderId="34" xfId="1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2" fontId="4" fillId="4" borderId="19" xfId="1" applyNumberFormat="1" applyFont="1" applyFill="1" applyBorder="1" applyAlignment="1">
      <alignment horizontal="center" vertical="center" wrapText="1"/>
    </xf>
    <xf numFmtId="2" fontId="4" fillId="4" borderId="32" xfId="1" applyNumberFormat="1" applyFont="1" applyFill="1" applyBorder="1" applyAlignment="1">
      <alignment horizontal="center" vertical="center" wrapText="1"/>
    </xf>
    <xf numFmtId="0" fontId="15" fillId="3" borderId="35" xfId="1" applyFont="1" applyFill="1" applyBorder="1" applyAlignment="1">
      <alignment horizontal="center" vertical="center" wrapText="1"/>
    </xf>
    <xf numFmtId="49" fontId="1" fillId="5" borderId="27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 wrapText="1"/>
    </xf>
    <xf numFmtId="49" fontId="7" fillId="5" borderId="27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1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 shrinkToFi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9" fillId="0" borderId="39" xfId="0" applyNumberFormat="1" applyFont="1" applyBorder="1" applyAlignment="1">
      <alignment horizontal="left" vertical="center"/>
    </xf>
    <xf numFmtId="49" fontId="7" fillId="0" borderId="12" xfId="0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 wrapText="1" shrinkToFit="1"/>
    </xf>
    <xf numFmtId="0" fontId="1" fillId="5" borderId="19" xfId="0" applyFont="1" applyFill="1" applyBorder="1" applyAlignment="1">
      <alignment horizontal="right" vertical="center"/>
    </xf>
    <xf numFmtId="0" fontId="1" fillId="0" borderId="43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right" vertical="center" wrapText="1"/>
    </xf>
    <xf numFmtId="0" fontId="1" fillId="0" borderId="45" xfId="0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center"/>
    </xf>
    <xf numFmtId="2" fontId="4" fillId="4" borderId="42" xfId="1" applyNumberFormat="1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7" fillId="3" borderId="6" xfId="1" applyFont="1" applyFill="1" applyBorder="1" applyAlignment="1">
      <alignment horizontal="center" vertical="center" wrapText="1" shrinkToFit="1"/>
    </xf>
    <xf numFmtId="0" fontId="17" fillId="3" borderId="7" xfId="1" applyFont="1" applyFill="1" applyBorder="1" applyAlignment="1">
      <alignment horizontal="center" vertical="center" wrapText="1" shrinkToFit="1"/>
    </xf>
    <xf numFmtId="0" fontId="17" fillId="3" borderId="8" xfId="1" applyFont="1" applyFill="1" applyBorder="1" applyAlignment="1">
      <alignment horizontal="center" vertical="center" wrapText="1" shrinkToFit="1"/>
    </xf>
    <xf numFmtId="0" fontId="15" fillId="3" borderId="21" xfId="1" applyFont="1" applyFill="1" applyBorder="1" applyAlignment="1">
      <alignment horizontal="center" vertical="center" wrapText="1" shrinkToFit="1"/>
    </xf>
    <xf numFmtId="0" fontId="15" fillId="3" borderId="22" xfId="1" applyFont="1" applyFill="1" applyBorder="1" applyAlignment="1">
      <alignment horizontal="center" vertical="center" wrapText="1" shrinkToFit="1"/>
    </xf>
    <xf numFmtId="49" fontId="3" fillId="3" borderId="9" xfId="1" applyNumberFormat="1" applyFont="1" applyFill="1" applyBorder="1" applyAlignment="1">
      <alignment horizontal="right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3" borderId="11" xfId="1" applyNumberFormat="1" applyFont="1" applyFill="1" applyBorder="1" applyAlignment="1">
      <alignment horizontal="right" vertical="center"/>
    </xf>
    <xf numFmtId="49" fontId="3" fillId="3" borderId="12" xfId="1" applyNumberFormat="1" applyFont="1" applyFill="1" applyBorder="1" applyAlignment="1">
      <alignment horizontal="right" vertical="center"/>
    </xf>
    <xf numFmtId="49" fontId="3" fillId="3" borderId="2" xfId="1" applyNumberFormat="1" applyFont="1" applyFill="1" applyBorder="1" applyAlignment="1">
      <alignment horizontal="right" vertical="center"/>
    </xf>
    <xf numFmtId="49" fontId="3" fillId="3" borderId="13" xfId="1" applyNumberFormat="1" applyFont="1" applyFill="1" applyBorder="1" applyAlignment="1">
      <alignment horizontal="right" vertical="center"/>
    </xf>
    <xf numFmtId="49" fontId="3" fillId="3" borderId="14" xfId="1" applyNumberFormat="1" applyFont="1" applyFill="1" applyBorder="1" applyAlignment="1">
      <alignment horizontal="right" vertical="center"/>
    </xf>
    <xf numFmtId="49" fontId="3" fillId="3" borderId="15" xfId="1" applyNumberFormat="1" applyFont="1" applyFill="1" applyBorder="1" applyAlignment="1">
      <alignment horizontal="right" vertical="center"/>
    </xf>
    <xf numFmtId="49" fontId="3" fillId="3" borderId="16" xfId="1" applyNumberFormat="1" applyFont="1" applyFill="1" applyBorder="1" applyAlignment="1">
      <alignment horizontal="right" vertical="center"/>
    </xf>
    <xf numFmtId="0" fontId="15" fillId="3" borderId="36" xfId="1" applyFont="1" applyFill="1" applyBorder="1" applyAlignment="1">
      <alignment horizontal="center" vertical="center" wrapText="1" shrinkToFit="1"/>
    </xf>
    <xf numFmtId="49" fontId="6" fillId="2" borderId="23" xfId="1" applyNumberFormat="1" applyFont="1" applyFill="1" applyBorder="1" applyAlignment="1">
      <alignment horizontal="center" vertical="top"/>
    </xf>
    <xf numFmtId="49" fontId="6" fillId="2" borderId="18" xfId="1" applyNumberFormat="1" applyFont="1" applyFill="1" applyBorder="1" applyAlignment="1">
      <alignment horizontal="center" vertical="top"/>
    </xf>
    <xf numFmtId="166" fontId="11" fillId="0" borderId="46" xfId="1" applyNumberFormat="1" applyFont="1" applyBorder="1" applyAlignment="1">
      <alignment horizontal="center" wrapText="1"/>
    </xf>
    <xf numFmtId="166" fontId="11" fillId="0" borderId="47" xfId="1" applyNumberFormat="1" applyFont="1" applyBorder="1" applyAlignment="1">
      <alignment horizontal="center" wrapText="1"/>
    </xf>
    <xf numFmtId="166" fontId="11" fillId="0" borderId="48" xfId="1" applyNumberFormat="1" applyFont="1" applyBorder="1" applyAlignment="1">
      <alignment horizontal="center" wrapText="1"/>
    </xf>
    <xf numFmtId="2" fontId="4" fillId="4" borderId="40" xfId="1" applyNumberFormat="1" applyFont="1" applyFill="1" applyBorder="1" applyAlignment="1">
      <alignment horizontal="center" vertical="center" wrapText="1"/>
    </xf>
    <xf numFmtId="2" fontId="4" fillId="4" borderId="41" xfId="1" applyNumberFormat="1" applyFont="1" applyFill="1" applyBorder="1" applyAlignment="1">
      <alignment horizontal="center" vertical="center" wrapText="1"/>
    </xf>
    <xf numFmtId="2" fontId="4" fillId="4" borderId="42" xfId="1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7" fillId="5" borderId="49" xfId="0" applyNumberFormat="1" applyFont="1" applyFill="1" applyBorder="1" applyAlignment="1">
      <alignment horizontal="center" vertical="center"/>
    </xf>
    <xf numFmtId="49" fontId="7" fillId="5" borderId="50" xfId="0" applyNumberFormat="1" applyFont="1" applyFill="1" applyBorder="1" applyAlignment="1">
      <alignment horizontal="center" vertical="center"/>
    </xf>
    <xf numFmtId="0" fontId="15" fillId="3" borderId="51" xfId="1" applyFont="1" applyFill="1" applyBorder="1" applyAlignment="1">
      <alignment horizontal="center" vertical="center" wrapText="1" shrinkToFit="1"/>
    </xf>
    <xf numFmtId="0" fontId="7" fillId="0" borderId="52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center" vertical="center"/>
    </xf>
    <xf numFmtId="0" fontId="1" fillId="6" borderId="53" xfId="0" applyFont="1" applyFill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2" fontId="4" fillId="4" borderId="53" xfId="1" applyNumberFormat="1" applyFont="1" applyFill="1" applyBorder="1" applyAlignment="1">
      <alignment horizontal="center" vertical="center" wrapText="1"/>
    </xf>
    <xf numFmtId="165" fontId="11" fillId="0" borderId="54" xfId="1" applyNumberFormat="1" applyFont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4" borderId="1" xfId="1" applyNumberFormat="1" applyFont="1" applyFill="1" applyBorder="1" applyAlignment="1">
      <alignment horizontal="center" vertical="center" wrapText="1"/>
    </xf>
    <xf numFmtId="165" fontId="11" fillId="0" borderId="30" xfId="1" applyNumberFormat="1" applyFont="1" applyBorder="1" applyAlignment="1">
      <alignment horizontal="center" vertical="center" wrapText="1"/>
    </xf>
    <xf numFmtId="0" fontId="7" fillId="5" borderId="55" xfId="0" applyFont="1" applyFill="1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/>
    </xf>
    <xf numFmtId="0" fontId="1" fillId="6" borderId="56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 wrapText="1"/>
    </xf>
    <xf numFmtId="2" fontId="4" fillId="4" borderId="56" xfId="1" applyNumberFormat="1" applyFont="1" applyFill="1" applyBorder="1" applyAlignment="1">
      <alignment horizontal="center" vertical="center" wrapText="1"/>
    </xf>
    <xf numFmtId="165" fontId="11" fillId="0" borderId="57" xfId="1" applyNumberFormat="1" applyFont="1" applyBorder="1" applyAlignment="1">
      <alignment horizontal="center" vertical="center" wrapText="1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DC7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tabSelected="1" view="pageBreakPreview" topLeftCell="B1" zoomScaleNormal="100" zoomScaleSheetLayoutView="100" workbookViewId="0">
      <selection activeCell="G31" sqref="G31:G39"/>
    </sheetView>
  </sheetViews>
  <sheetFormatPr baseColWidth="10" defaultColWidth="11.44140625" defaultRowHeight="13.2"/>
  <cols>
    <col min="1" max="1" width="7.33203125" style="3" bestFit="1" customWidth="1"/>
    <col min="2" max="2" width="60.6640625" style="1" customWidth="1"/>
    <col min="3" max="3" width="3.5546875" style="4" bestFit="1" customWidth="1"/>
    <col min="4" max="4" width="3" style="4" bestFit="1" customWidth="1"/>
    <col min="5" max="5" width="11.5546875" style="4" bestFit="1" customWidth="1"/>
    <col min="6" max="6" width="19.5546875" style="4" customWidth="1"/>
    <col min="7" max="7" width="19" style="4" bestFit="1" customWidth="1"/>
    <col min="8" max="8" width="12.33203125" style="4" customWidth="1"/>
    <col min="9" max="10" width="10.88671875" style="1"/>
    <col min="11" max="11" width="22.5546875" style="1" bestFit="1" customWidth="1"/>
    <col min="12" max="255" width="10.88671875" style="1"/>
    <col min="256" max="256" width="4.44140625" style="1" bestFit="1" customWidth="1"/>
    <col min="257" max="257" width="49.109375" style="1" customWidth="1"/>
    <col min="258" max="258" width="3.5546875" style="1" bestFit="1" customWidth="1"/>
    <col min="259" max="259" width="8.5546875" style="1" bestFit="1" customWidth="1"/>
    <col min="260" max="260" width="9.44140625" style="1" bestFit="1" customWidth="1"/>
    <col min="261" max="261" width="18" style="1" customWidth="1"/>
    <col min="262" max="511" width="10.88671875" style="1"/>
    <col min="512" max="512" width="4.44140625" style="1" bestFit="1" customWidth="1"/>
    <col min="513" max="513" width="49.109375" style="1" customWidth="1"/>
    <col min="514" max="514" width="3.5546875" style="1" bestFit="1" customWidth="1"/>
    <col min="515" max="515" width="8.5546875" style="1" bestFit="1" customWidth="1"/>
    <col min="516" max="516" width="9.44140625" style="1" bestFit="1" customWidth="1"/>
    <col min="517" max="517" width="18" style="1" customWidth="1"/>
    <col min="518" max="767" width="10.88671875" style="1"/>
    <col min="768" max="768" width="4.44140625" style="1" bestFit="1" customWidth="1"/>
    <col min="769" max="769" width="49.109375" style="1" customWidth="1"/>
    <col min="770" max="770" width="3.5546875" style="1" bestFit="1" customWidth="1"/>
    <col min="771" max="771" width="8.5546875" style="1" bestFit="1" customWidth="1"/>
    <col min="772" max="772" width="9.44140625" style="1" bestFit="1" customWidth="1"/>
    <col min="773" max="773" width="18" style="1" customWidth="1"/>
    <col min="774" max="1023" width="10.88671875" style="1"/>
    <col min="1024" max="1024" width="4.44140625" style="1" bestFit="1" customWidth="1"/>
    <col min="1025" max="1025" width="49.109375" style="1" customWidth="1"/>
    <col min="1026" max="1026" width="3.5546875" style="1" bestFit="1" customWidth="1"/>
    <col min="1027" max="1027" width="8.5546875" style="1" bestFit="1" customWidth="1"/>
    <col min="1028" max="1028" width="9.44140625" style="1" bestFit="1" customWidth="1"/>
    <col min="1029" max="1029" width="18" style="1" customWidth="1"/>
    <col min="1030" max="1279" width="10.88671875" style="1"/>
    <col min="1280" max="1280" width="4.44140625" style="1" bestFit="1" customWidth="1"/>
    <col min="1281" max="1281" width="49.109375" style="1" customWidth="1"/>
    <col min="1282" max="1282" width="3.5546875" style="1" bestFit="1" customWidth="1"/>
    <col min="1283" max="1283" width="8.5546875" style="1" bestFit="1" customWidth="1"/>
    <col min="1284" max="1284" width="9.44140625" style="1" bestFit="1" customWidth="1"/>
    <col min="1285" max="1285" width="18" style="1" customWidth="1"/>
    <col min="1286" max="1535" width="10.88671875" style="1"/>
    <col min="1536" max="1536" width="4.44140625" style="1" bestFit="1" customWidth="1"/>
    <col min="1537" max="1537" width="49.109375" style="1" customWidth="1"/>
    <col min="1538" max="1538" width="3.5546875" style="1" bestFit="1" customWidth="1"/>
    <col min="1539" max="1539" width="8.5546875" style="1" bestFit="1" customWidth="1"/>
    <col min="1540" max="1540" width="9.44140625" style="1" bestFit="1" customWidth="1"/>
    <col min="1541" max="1541" width="18" style="1" customWidth="1"/>
    <col min="1542" max="1791" width="10.88671875" style="1"/>
    <col min="1792" max="1792" width="4.44140625" style="1" bestFit="1" customWidth="1"/>
    <col min="1793" max="1793" width="49.109375" style="1" customWidth="1"/>
    <col min="1794" max="1794" width="3.5546875" style="1" bestFit="1" customWidth="1"/>
    <col min="1795" max="1795" width="8.5546875" style="1" bestFit="1" customWidth="1"/>
    <col min="1796" max="1796" width="9.44140625" style="1" bestFit="1" customWidth="1"/>
    <col min="1797" max="1797" width="18" style="1" customWidth="1"/>
    <col min="1798" max="2047" width="10.88671875" style="1"/>
    <col min="2048" max="2048" width="4.44140625" style="1" bestFit="1" customWidth="1"/>
    <col min="2049" max="2049" width="49.109375" style="1" customWidth="1"/>
    <col min="2050" max="2050" width="3.5546875" style="1" bestFit="1" customWidth="1"/>
    <col min="2051" max="2051" width="8.5546875" style="1" bestFit="1" customWidth="1"/>
    <col min="2052" max="2052" width="9.44140625" style="1" bestFit="1" customWidth="1"/>
    <col min="2053" max="2053" width="18" style="1" customWidth="1"/>
    <col min="2054" max="2303" width="10.88671875" style="1"/>
    <col min="2304" max="2304" width="4.44140625" style="1" bestFit="1" customWidth="1"/>
    <col min="2305" max="2305" width="49.109375" style="1" customWidth="1"/>
    <col min="2306" max="2306" width="3.5546875" style="1" bestFit="1" customWidth="1"/>
    <col min="2307" max="2307" width="8.5546875" style="1" bestFit="1" customWidth="1"/>
    <col min="2308" max="2308" width="9.44140625" style="1" bestFit="1" customWidth="1"/>
    <col min="2309" max="2309" width="18" style="1" customWidth="1"/>
    <col min="2310" max="2559" width="10.88671875" style="1"/>
    <col min="2560" max="2560" width="4.44140625" style="1" bestFit="1" customWidth="1"/>
    <col min="2561" max="2561" width="49.109375" style="1" customWidth="1"/>
    <col min="2562" max="2562" width="3.5546875" style="1" bestFit="1" customWidth="1"/>
    <col min="2563" max="2563" width="8.5546875" style="1" bestFit="1" customWidth="1"/>
    <col min="2564" max="2564" width="9.44140625" style="1" bestFit="1" customWidth="1"/>
    <col min="2565" max="2565" width="18" style="1" customWidth="1"/>
    <col min="2566" max="2815" width="10.88671875" style="1"/>
    <col min="2816" max="2816" width="4.44140625" style="1" bestFit="1" customWidth="1"/>
    <col min="2817" max="2817" width="49.109375" style="1" customWidth="1"/>
    <col min="2818" max="2818" width="3.5546875" style="1" bestFit="1" customWidth="1"/>
    <col min="2819" max="2819" width="8.5546875" style="1" bestFit="1" customWidth="1"/>
    <col min="2820" max="2820" width="9.44140625" style="1" bestFit="1" customWidth="1"/>
    <col min="2821" max="2821" width="18" style="1" customWidth="1"/>
    <col min="2822" max="3071" width="10.88671875" style="1"/>
    <col min="3072" max="3072" width="4.44140625" style="1" bestFit="1" customWidth="1"/>
    <col min="3073" max="3073" width="49.109375" style="1" customWidth="1"/>
    <col min="3074" max="3074" width="3.5546875" style="1" bestFit="1" customWidth="1"/>
    <col min="3075" max="3075" width="8.5546875" style="1" bestFit="1" customWidth="1"/>
    <col min="3076" max="3076" width="9.44140625" style="1" bestFit="1" customWidth="1"/>
    <col min="3077" max="3077" width="18" style="1" customWidth="1"/>
    <col min="3078" max="3327" width="10.88671875" style="1"/>
    <col min="3328" max="3328" width="4.44140625" style="1" bestFit="1" customWidth="1"/>
    <col min="3329" max="3329" width="49.109375" style="1" customWidth="1"/>
    <col min="3330" max="3330" width="3.5546875" style="1" bestFit="1" customWidth="1"/>
    <col min="3331" max="3331" width="8.5546875" style="1" bestFit="1" customWidth="1"/>
    <col min="3332" max="3332" width="9.44140625" style="1" bestFit="1" customWidth="1"/>
    <col min="3333" max="3333" width="18" style="1" customWidth="1"/>
    <col min="3334" max="3583" width="10.88671875" style="1"/>
    <col min="3584" max="3584" width="4.44140625" style="1" bestFit="1" customWidth="1"/>
    <col min="3585" max="3585" width="49.109375" style="1" customWidth="1"/>
    <col min="3586" max="3586" width="3.5546875" style="1" bestFit="1" customWidth="1"/>
    <col min="3587" max="3587" width="8.5546875" style="1" bestFit="1" customWidth="1"/>
    <col min="3588" max="3588" width="9.44140625" style="1" bestFit="1" customWidth="1"/>
    <col min="3589" max="3589" width="18" style="1" customWidth="1"/>
    <col min="3590" max="3839" width="10.88671875" style="1"/>
    <col min="3840" max="3840" width="4.44140625" style="1" bestFit="1" customWidth="1"/>
    <col min="3841" max="3841" width="49.109375" style="1" customWidth="1"/>
    <col min="3842" max="3842" width="3.5546875" style="1" bestFit="1" customWidth="1"/>
    <col min="3843" max="3843" width="8.5546875" style="1" bestFit="1" customWidth="1"/>
    <col min="3844" max="3844" width="9.44140625" style="1" bestFit="1" customWidth="1"/>
    <col min="3845" max="3845" width="18" style="1" customWidth="1"/>
    <col min="3846" max="4095" width="10.88671875" style="1"/>
    <col min="4096" max="4096" width="4.44140625" style="1" bestFit="1" customWidth="1"/>
    <col min="4097" max="4097" width="49.109375" style="1" customWidth="1"/>
    <col min="4098" max="4098" width="3.5546875" style="1" bestFit="1" customWidth="1"/>
    <col min="4099" max="4099" width="8.5546875" style="1" bestFit="1" customWidth="1"/>
    <col min="4100" max="4100" width="9.44140625" style="1" bestFit="1" customWidth="1"/>
    <col min="4101" max="4101" width="18" style="1" customWidth="1"/>
    <col min="4102" max="4351" width="10.88671875" style="1"/>
    <col min="4352" max="4352" width="4.44140625" style="1" bestFit="1" customWidth="1"/>
    <col min="4353" max="4353" width="49.109375" style="1" customWidth="1"/>
    <col min="4354" max="4354" width="3.5546875" style="1" bestFit="1" customWidth="1"/>
    <col min="4355" max="4355" width="8.5546875" style="1" bestFit="1" customWidth="1"/>
    <col min="4356" max="4356" width="9.44140625" style="1" bestFit="1" customWidth="1"/>
    <col min="4357" max="4357" width="18" style="1" customWidth="1"/>
    <col min="4358" max="4607" width="10.88671875" style="1"/>
    <col min="4608" max="4608" width="4.44140625" style="1" bestFit="1" customWidth="1"/>
    <col min="4609" max="4609" width="49.109375" style="1" customWidth="1"/>
    <col min="4610" max="4610" width="3.5546875" style="1" bestFit="1" customWidth="1"/>
    <col min="4611" max="4611" width="8.5546875" style="1" bestFit="1" customWidth="1"/>
    <col min="4612" max="4612" width="9.44140625" style="1" bestFit="1" customWidth="1"/>
    <col min="4613" max="4613" width="18" style="1" customWidth="1"/>
    <col min="4614" max="4863" width="10.88671875" style="1"/>
    <col min="4864" max="4864" width="4.44140625" style="1" bestFit="1" customWidth="1"/>
    <col min="4865" max="4865" width="49.109375" style="1" customWidth="1"/>
    <col min="4866" max="4866" width="3.5546875" style="1" bestFit="1" customWidth="1"/>
    <col min="4867" max="4867" width="8.5546875" style="1" bestFit="1" customWidth="1"/>
    <col min="4868" max="4868" width="9.44140625" style="1" bestFit="1" customWidth="1"/>
    <col min="4869" max="4869" width="18" style="1" customWidth="1"/>
    <col min="4870" max="5119" width="10.88671875" style="1"/>
    <col min="5120" max="5120" width="4.44140625" style="1" bestFit="1" customWidth="1"/>
    <col min="5121" max="5121" width="49.109375" style="1" customWidth="1"/>
    <col min="5122" max="5122" width="3.5546875" style="1" bestFit="1" customWidth="1"/>
    <col min="5123" max="5123" width="8.5546875" style="1" bestFit="1" customWidth="1"/>
    <col min="5124" max="5124" width="9.44140625" style="1" bestFit="1" customWidth="1"/>
    <col min="5125" max="5125" width="18" style="1" customWidth="1"/>
    <col min="5126" max="5375" width="10.88671875" style="1"/>
    <col min="5376" max="5376" width="4.44140625" style="1" bestFit="1" customWidth="1"/>
    <col min="5377" max="5377" width="49.109375" style="1" customWidth="1"/>
    <col min="5378" max="5378" width="3.5546875" style="1" bestFit="1" customWidth="1"/>
    <col min="5379" max="5379" width="8.5546875" style="1" bestFit="1" customWidth="1"/>
    <col min="5380" max="5380" width="9.44140625" style="1" bestFit="1" customWidth="1"/>
    <col min="5381" max="5381" width="18" style="1" customWidth="1"/>
    <col min="5382" max="5631" width="10.88671875" style="1"/>
    <col min="5632" max="5632" width="4.44140625" style="1" bestFit="1" customWidth="1"/>
    <col min="5633" max="5633" width="49.109375" style="1" customWidth="1"/>
    <col min="5634" max="5634" width="3.5546875" style="1" bestFit="1" customWidth="1"/>
    <col min="5635" max="5635" width="8.5546875" style="1" bestFit="1" customWidth="1"/>
    <col min="5636" max="5636" width="9.44140625" style="1" bestFit="1" customWidth="1"/>
    <col min="5637" max="5637" width="18" style="1" customWidth="1"/>
    <col min="5638" max="5887" width="10.88671875" style="1"/>
    <col min="5888" max="5888" width="4.44140625" style="1" bestFit="1" customWidth="1"/>
    <col min="5889" max="5889" width="49.109375" style="1" customWidth="1"/>
    <col min="5890" max="5890" width="3.5546875" style="1" bestFit="1" customWidth="1"/>
    <col min="5891" max="5891" width="8.5546875" style="1" bestFit="1" customWidth="1"/>
    <col min="5892" max="5892" width="9.44140625" style="1" bestFit="1" customWidth="1"/>
    <col min="5893" max="5893" width="18" style="1" customWidth="1"/>
    <col min="5894" max="6143" width="10.88671875" style="1"/>
    <col min="6144" max="6144" width="4.44140625" style="1" bestFit="1" customWidth="1"/>
    <col min="6145" max="6145" width="49.109375" style="1" customWidth="1"/>
    <col min="6146" max="6146" width="3.5546875" style="1" bestFit="1" customWidth="1"/>
    <col min="6147" max="6147" width="8.5546875" style="1" bestFit="1" customWidth="1"/>
    <col min="6148" max="6148" width="9.44140625" style="1" bestFit="1" customWidth="1"/>
    <col min="6149" max="6149" width="18" style="1" customWidth="1"/>
    <col min="6150" max="6399" width="10.88671875" style="1"/>
    <col min="6400" max="6400" width="4.44140625" style="1" bestFit="1" customWidth="1"/>
    <col min="6401" max="6401" width="49.109375" style="1" customWidth="1"/>
    <col min="6402" max="6402" width="3.5546875" style="1" bestFit="1" customWidth="1"/>
    <col min="6403" max="6403" width="8.5546875" style="1" bestFit="1" customWidth="1"/>
    <col min="6404" max="6404" width="9.44140625" style="1" bestFit="1" customWidth="1"/>
    <col min="6405" max="6405" width="18" style="1" customWidth="1"/>
    <col min="6406" max="6655" width="10.88671875" style="1"/>
    <col min="6656" max="6656" width="4.44140625" style="1" bestFit="1" customWidth="1"/>
    <col min="6657" max="6657" width="49.109375" style="1" customWidth="1"/>
    <col min="6658" max="6658" width="3.5546875" style="1" bestFit="1" customWidth="1"/>
    <col min="6659" max="6659" width="8.5546875" style="1" bestFit="1" customWidth="1"/>
    <col min="6660" max="6660" width="9.44140625" style="1" bestFit="1" customWidth="1"/>
    <col min="6661" max="6661" width="18" style="1" customWidth="1"/>
    <col min="6662" max="6911" width="10.88671875" style="1"/>
    <col min="6912" max="6912" width="4.44140625" style="1" bestFit="1" customWidth="1"/>
    <col min="6913" max="6913" width="49.109375" style="1" customWidth="1"/>
    <col min="6914" max="6914" width="3.5546875" style="1" bestFit="1" customWidth="1"/>
    <col min="6915" max="6915" width="8.5546875" style="1" bestFit="1" customWidth="1"/>
    <col min="6916" max="6916" width="9.44140625" style="1" bestFit="1" customWidth="1"/>
    <col min="6917" max="6917" width="18" style="1" customWidth="1"/>
    <col min="6918" max="7167" width="10.88671875" style="1"/>
    <col min="7168" max="7168" width="4.44140625" style="1" bestFit="1" customWidth="1"/>
    <col min="7169" max="7169" width="49.109375" style="1" customWidth="1"/>
    <col min="7170" max="7170" width="3.5546875" style="1" bestFit="1" customWidth="1"/>
    <col min="7171" max="7171" width="8.5546875" style="1" bestFit="1" customWidth="1"/>
    <col min="7172" max="7172" width="9.44140625" style="1" bestFit="1" customWidth="1"/>
    <col min="7173" max="7173" width="18" style="1" customWidth="1"/>
    <col min="7174" max="7423" width="10.88671875" style="1"/>
    <col min="7424" max="7424" width="4.44140625" style="1" bestFit="1" customWidth="1"/>
    <col min="7425" max="7425" width="49.109375" style="1" customWidth="1"/>
    <col min="7426" max="7426" width="3.5546875" style="1" bestFit="1" customWidth="1"/>
    <col min="7427" max="7427" width="8.5546875" style="1" bestFit="1" customWidth="1"/>
    <col min="7428" max="7428" width="9.44140625" style="1" bestFit="1" customWidth="1"/>
    <col min="7429" max="7429" width="18" style="1" customWidth="1"/>
    <col min="7430" max="7679" width="10.88671875" style="1"/>
    <col min="7680" max="7680" width="4.44140625" style="1" bestFit="1" customWidth="1"/>
    <col min="7681" max="7681" width="49.109375" style="1" customWidth="1"/>
    <col min="7682" max="7682" width="3.5546875" style="1" bestFit="1" customWidth="1"/>
    <col min="7683" max="7683" width="8.5546875" style="1" bestFit="1" customWidth="1"/>
    <col min="7684" max="7684" width="9.44140625" style="1" bestFit="1" customWidth="1"/>
    <col min="7685" max="7685" width="18" style="1" customWidth="1"/>
    <col min="7686" max="7935" width="10.88671875" style="1"/>
    <col min="7936" max="7936" width="4.44140625" style="1" bestFit="1" customWidth="1"/>
    <col min="7937" max="7937" width="49.109375" style="1" customWidth="1"/>
    <col min="7938" max="7938" width="3.5546875" style="1" bestFit="1" customWidth="1"/>
    <col min="7939" max="7939" width="8.5546875" style="1" bestFit="1" customWidth="1"/>
    <col min="7940" max="7940" width="9.44140625" style="1" bestFit="1" customWidth="1"/>
    <col min="7941" max="7941" width="18" style="1" customWidth="1"/>
    <col min="7942" max="8191" width="10.88671875" style="1"/>
    <col min="8192" max="8192" width="4.44140625" style="1" bestFit="1" customWidth="1"/>
    <col min="8193" max="8193" width="49.109375" style="1" customWidth="1"/>
    <col min="8194" max="8194" width="3.5546875" style="1" bestFit="1" customWidth="1"/>
    <col min="8195" max="8195" width="8.5546875" style="1" bestFit="1" customWidth="1"/>
    <col min="8196" max="8196" width="9.44140625" style="1" bestFit="1" customWidth="1"/>
    <col min="8197" max="8197" width="18" style="1" customWidth="1"/>
    <col min="8198" max="8447" width="10.88671875" style="1"/>
    <col min="8448" max="8448" width="4.44140625" style="1" bestFit="1" customWidth="1"/>
    <col min="8449" max="8449" width="49.109375" style="1" customWidth="1"/>
    <col min="8450" max="8450" width="3.5546875" style="1" bestFit="1" customWidth="1"/>
    <col min="8451" max="8451" width="8.5546875" style="1" bestFit="1" customWidth="1"/>
    <col min="8452" max="8452" width="9.44140625" style="1" bestFit="1" customWidth="1"/>
    <col min="8453" max="8453" width="18" style="1" customWidth="1"/>
    <col min="8454" max="8703" width="10.88671875" style="1"/>
    <col min="8704" max="8704" width="4.44140625" style="1" bestFit="1" customWidth="1"/>
    <col min="8705" max="8705" width="49.109375" style="1" customWidth="1"/>
    <col min="8706" max="8706" width="3.5546875" style="1" bestFit="1" customWidth="1"/>
    <col min="8707" max="8707" width="8.5546875" style="1" bestFit="1" customWidth="1"/>
    <col min="8708" max="8708" width="9.44140625" style="1" bestFit="1" customWidth="1"/>
    <col min="8709" max="8709" width="18" style="1" customWidth="1"/>
    <col min="8710" max="8959" width="10.88671875" style="1"/>
    <col min="8960" max="8960" width="4.44140625" style="1" bestFit="1" customWidth="1"/>
    <col min="8961" max="8961" width="49.109375" style="1" customWidth="1"/>
    <col min="8962" max="8962" width="3.5546875" style="1" bestFit="1" customWidth="1"/>
    <col min="8963" max="8963" width="8.5546875" style="1" bestFit="1" customWidth="1"/>
    <col min="8964" max="8964" width="9.44140625" style="1" bestFit="1" customWidth="1"/>
    <col min="8965" max="8965" width="18" style="1" customWidth="1"/>
    <col min="8966" max="9215" width="10.88671875" style="1"/>
    <col min="9216" max="9216" width="4.44140625" style="1" bestFit="1" customWidth="1"/>
    <col min="9217" max="9217" width="49.109375" style="1" customWidth="1"/>
    <col min="9218" max="9218" width="3.5546875" style="1" bestFit="1" customWidth="1"/>
    <col min="9219" max="9219" width="8.5546875" style="1" bestFit="1" customWidth="1"/>
    <col min="9220" max="9220" width="9.44140625" style="1" bestFit="1" customWidth="1"/>
    <col min="9221" max="9221" width="18" style="1" customWidth="1"/>
    <col min="9222" max="9471" width="10.88671875" style="1"/>
    <col min="9472" max="9472" width="4.44140625" style="1" bestFit="1" customWidth="1"/>
    <col min="9473" max="9473" width="49.109375" style="1" customWidth="1"/>
    <col min="9474" max="9474" width="3.5546875" style="1" bestFit="1" customWidth="1"/>
    <col min="9475" max="9475" width="8.5546875" style="1" bestFit="1" customWidth="1"/>
    <col min="9476" max="9476" width="9.44140625" style="1" bestFit="1" customWidth="1"/>
    <col min="9477" max="9477" width="18" style="1" customWidth="1"/>
    <col min="9478" max="9727" width="10.88671875" style="1"/>
    <col min="9728" max="9728" width="4.44140625" style="1" bestFit="1" customWidth="1"/>
    <col min="9729" max="9729" width="49.109375" style="1" customWidth="1"/>
    <col min="9730" max="9730" width="3.5546875" style="1" bestFit="1" customWidth="1"/>
    <col min="9731" max="9731" width="8.5546875" style="1" bestFit="1" customWidth="1"/>
    <col min="9732" max="9732" width="9.44140625" style="1" bestFit="1" customWidth="1"/>
    <col min="9733" max="9733" width="18" style="1" customWidth="1"/>
    <col min="9734" max="9983" width="10.88671875" style="1"/>
    <col min="9984" max="9984" width="4.44140625" style="1" bestFit="1" customWidth="1"/>
    <col min="9985" max="9985" width="49.109375" style="1" customWidth="1"/>
    <col min="9986" max="9986" width="3.5546875" style="1" bestFit="1" customWidth="1"/>
    <col min="9987" max="9987" width="8.5546875" style="1" bestFit="1" customWidth="1"/>
    <col min="9988" max="9988" width="9.44140625" style="1" bestFit="1" customWidth="1"/>
    <col min="9989" max="9989" width="18" style="1" customWidth="1"/>
    <col min="9990" max="10239" width="10.88671875" style="1"/>
    <col min="10240" max="10240" width="4.44140625" style="1" bestFit="1" customWidth="1"/>
    <col min="10241" max="10241" width="49.109375" style="1" customWidth="1"/>
    <col min="10242" max="10242" width="3.5546875" style="1" bestFit="1" customWidth="1"/>
    <col min="10243" max="10243" width="8.5546875" style="1" bestFit="1" customWidth="1"/>
    <col min="10244" max="10244" width="9.44140625" style="1" bestFit="1" customWidth="1"/>
    <col min="10245" max="10245" width="18" style="1" customWidth="1"/>
    <col min="10246" max="10495" width="10.88671875" style="1"/>
    <col min="10496" max="10496" width="4.44140625" style="1" bestFit="1" customWidth="1"/>
    <col min="10497" max="10497" width="49.109375" style="1" customWidth="1"/>
    <col min="10498" max="10498" width="3.5546875" style="1" bestFit="1" customWidth="1"/>
    <col min="10499" max="10499" width="8.5546875" style="1" bestFit="1" customWidth="1"/>
    <col min="10500" max="10500" width="9.44140625" style="1" bestFit="1" customWidth="1"/>
    <col min="10501" max="10501" width="18" style="1" customWidth="1"/>
    <col min="10502" max="10751" width="10.88671875" style="1"/>
    <col min="10752" max="10752" width="4.44140625" style="1" bestFit="1" customWidth="1"/>
    <col min="10753" max="10753" width="49.109375" style="1" customWidth="1"/>
    <col min="10754" max="10754" width="3.5546875" style="1" bestFit="1" customWidth="1"/>
    <col min="10755" max="10755" width="8.5546875" style="1" bestFit="1" customWidth="1"/>
    <col min="10756" max="10756" width="9.44140625" style="1" bestFit="1" customWidth="1"/>
    <col min="10757" max="10757" width="18" style="1" customWidth="1"/>
    <col min="10758" max="11007" width="10.88671875" style="1"/>
    <col min="11008" max="11008" width="4.44140625" style="1" bestFit="1" customWidth="1"/>
    <col min="11009" max="11009" width="49.109375" style="1" customWidth="1"/>
    <col min="11010" max="11010" width="3.5546875" style="1" bestFit="1" customWidth="1"/>
    <col min="11011" max="11011" width="8.5546875" style="1" bestFit="1" customWidth="1"/>
    <col min="11012" max="11012" width="9.44140625" style="1" bestFit="1" customWidth="1"/>
    <col min="11013" max="11013" width="18" style="1" customWidth="1"/>
    <col min="11014" max="11263" width="10.88671875" style="1"/>
    <col min="11264" max="11264" width="4.44140625" style="1" bestFit="1" customWidth="1"/>
    <col min="11265" max="11265" width="49.109375" style="1" customWidth="1"/>
    <col min="11266" max="11266" width="3.5546875" style="1" bestFit="1" customWidth="1"/>
    <col min="11267" max="11267" width="8.5546875" style="1" bestFit="1" customWidth="1"/>
    <col min="11268" max="11268" width="9.44140625" style="1" bestFit="1" customWidth="1"/>
    <col min="11269" max="11269" width="18" style="1" customWidth="1"/>
    <col min="11270" max="11519" width="10.88671875" style="1"/>
    <col min="11520" max="11520" width="4.44140625" style="1" bestFit="1" customWidth="1"/>
    <col min="11521" max="11521" width="49.109375" style="1" customWidth="1"/>
    <col min="11522" max="11522" width="3.5546875" style="1" bestFit="1" customWidth="1"/>
    <col min="11523" max="11523" width="8.5546875" style="1" bestFit="1" customWidth="1"/>
    <col min="11524" max="11524" width="9.44140625" style="1" bestFit="1" customWidth="1"/>
    <col min="11525" max="11525" width="18" style="1" customWidth="1"/>
    <col min="11526" max="11775" width="10.88671875" style="1"/>
    <col min="11776" max="11776" width="4.44140625" style="1" bestFit="1" customWidth="1"/>
    <col min="11777" max="11777" width="49.109375" style="1" customWidth="1"/>
    <col min="11778" max="11778" width="3.5546875" style="1" bestFit="1" customWidth="1"/>
    <col min="11779" max="11779" width="8.5546875" style="1" bestFit="1" customWidth="1"/>
    <col min="11780" max="11780" width="9.44140625" style="1" bestFit="1" customWidth="1"/>
    <col min="11781" max="11781" width="18" style="1" customWidth="1"/>
    <col min="11782" max="12031" width="10.88671875" style="1"/>
    <col min="12032" max="12032" width="4.44140625" style="1" bestFit="1" customWidth="1"/>
    <col min="12033" max="12033" width="49.109375" style="1" customWidth="1"/>
    <col min="12034" max="12034" width="3.5546875" style="1" bestFit="1" customWidth="1"/>
    <col min="12035" max="12035" width="8.5546875" style="1" bestFit="1" customWidth="1"/>
    <col min="12036" max="12036" width="9.44140625" style="1" bestFit="1" customWidth="1"/>
    <col min="12037" max="12037" width="18" style="1" customWidth="1"/>
    <col min="12038" max="12287" width="10.88671875" style="1"/>
    <col min="12288" max="12288" width="4.44140625" style="1" bestFit="1" customWidth="1"/>
    <col min="12289" max="12289" width="49.109375" style="1" customWidth="1"/>
    <col min="12290" max="12290" width="3.5546875" style="1" bestFit="1" customWidth="1"/>
    <col min="12291" max="12291" width="8.5546875" style="1" bestFit="1" customWidth="1"/>
    <col min="12292" max="12292" width="9.44140625" style="1" bestFit="1" customWidth="1"/>
    <col min="12293" max="12293" width="18" style="1" customWidth="1"/>
    <col min="12294" max="12543" width="10.88671875" style="1"/>
    <col min="12544" max="12544" width="4.44140625" style="1" bestFit="1" customWidth="1"/>
    <col min="12545" max="12545" width="49.109375" style="1" customWidth="1"/>
    <col min="12546" max="12546" width="3.5546875" style="1" bestFit="1" customWidth="1"/>
    <col min="12547" max="12547" width="8.5546875" style="1" bestFit="1" customWidth="1"/>
    <col min="12548" max="12548" width="9.44140625" style="1" bestFit="1" customWidth="1"/>
    <col min="12549" max="12549" width="18" style="1" customWidth="1"/>
    <col min="12550" max="12799" width="10.88671875" style="1"/>
    <col min="12800" max="12800" width="4.44140625" style="1" bestFit="1" customWidth="1"/>
    <col min="12801" max="12801" width="49.109375" style="1" customWidth="1"/>
    <col min="12802" max="12802" width="3.5546875" style="1" bestFit="1" customWidth="1"/>
    <col min="12803" max="12803" width="8.5546875" style="1" bestFit="1" customWidth="1"/>
    <col min="12804" max="12804" width="9.44140625" style="1" bestFit="1" customWidth="1"/>
    <col min="12805" max="12805" width="18" style="1" customWidth="1"/>
    <col min="12806" max="13055" width="10.88671875" style="1"/>
    <col min="13056" max="13056" width="4.44140625" style="1" bestFit="1" customWidth="1"/>
    <col min="13057" max="13057" width="49.109375" style="1" customWidth="1"/>
    <col min="13058" max="13058" width="3.5546875" style="1" bestFit="1" customWidth="1"/>
    <col min="13059" max="13059" width="8.5546875" style="1" bestFit="1" customWidth="1"/>
    <col min="13060" max="13060" width="9.44140625" style="1" bestFit="1" customWidth="1"/>
    <col min="13061" max="13061" width="18" style="1" customWidth="1"/>
    <col min="13062" max="13311" width="10.88671875" style="1"/>
    <col min="13312" max="13312" width="4.44140625" style="1" bestFit="1" customWidth="1"/>
    <col min="13313" max="13313" width="49.109375" style="1" customWidth="1"/>
    <col min="13314" max="13314" width="3.5546875" style="1" bestFit="1" customWidth="1"/>
    <col min="13315" max="13315" width="8.5546875" style="1" bestFit="1" customWidth="1"/>
    <col min="13316" max="13316" width="9.44140625" style="1" bestFit="1" customWidth="1"/>
    <col min="13317" max="13317" width="18" style="1" customWidth="1"/>
    <col min="13318" max="13567" width="10.88671875" style="1"/>
    <col min="13568" max="13568" width="4.44140625" style="1" bestFit="1" customWidth="1"/>
    <col min="13569" max="13569" width="49.109375" style="1" customWidth="1"/>
    <col min="13570" max="13570" width="3.5546875" style="1" bestFit="1" customWidth="1"/>
    <col min="13571" max="13571" width="8.5546875" style="1" bestFit="1" customWidth="1"/>
    <col min="13572" max="13572" width="9.44140625" style="1" bestFit="1" customWidth="1"/>
    <col min="13573" max="13573" width="18" style="1" customWidth="1"/>
    <col min="13574" max="13823" width="10.88671875" style="1"/>
    <col min="13824" max="13824" width="4.44140625" style="1" bestFit="1" customWidth="1"/>
    <col min="13825" max="13825" width="49.109375" style="1" customWidth="1"/>
    <col min="13826" max="13826" width="3.5546875" style="1" bestFit="1" customWidth="1"/>
    <col min="13827" max="13827" width="8.5546875" style="1" bestFit="1" customWidth="1"/>
    <col min="13828" max="13828" width="9.44140625" style="1" bestFit="1" customWidth="1"/>
    <col min="13829" max="13829" width="18" style="1" customWidth="1"/>
    <col min="13830" max="14079" width="10.88671875" style="1"/>
    <col min="14080" max="14080" width="4.44140625" style="1" bestFit="1" customWidth="1"/>
    <col min="14081" max="14081" width="49.109375" style="1" customWidth="1"/>
    <col min="14082" max="14082" width="3.5546875" style="1" bestFit="1" customWidth="1"/>
    <col min="14083" max="14083" width="8.5546875" style="1" bestFit="1" customWidth="1"/>
    <col min="14084" max="14084" width="9.44140625" style="1" bestFit="1" customWidth="1"/>
    <col min="14085" max="14085" width="18" style="1" customWidth="1"/>
    <col min="14086" max="14335" width="10.88671875" style="1"/>
    <col min="14336" max="14336" width="4.44140625" style="1" bestFit="1" customWidth="1"/>
    <col min="14337" max="14337" width="49.109375" style="1" customWidth="1"/>
    <col min="14338" max="14338" width="3.5546875" style="1" bestFit="1" customWidth="1"/>
    <col min="14339" max="14339" width="8.5546875" style="1" bestFit="1" customWidth="1"/>
    <col min="14340" max="14340" width="9.44140625" style="1" bestFit="1" customWidth="1"/>
    <col min="14341" max="14341" width="18" style="1" customWidth="1"/>
    <col min="14342" max="14591" width="10.88671875" style="1"/>
    <col min="14592" max="14592" width="4.44140625" style="1" bestFit="1" customWidth="1"/>
    <col min="14593" max="14593" width="49.109375" style="1" customWidth="1"/>
    <col min="14594" max="14594" width="3.5546875" style="1" bestFit="1" customWidth="1"/>
    <col min="14595" max="14595" width="8.5546875" style="1" bestFit="1" customWidth="1"/>
    <col min="14596" max="14596" width="9.44140625" style="1" bestFit="1" customWidth="1"/>
    <col min="14597" max="14597" width="18" style="1" customWidth="1"/>
    <col min="14598" max="14847" width="10.88671875" style="1"/>
    <col min="14848" max="14848" width="4.44140625" style="1" bestFit="1" customWidth="1"/>
    <col min="14849" max="14849" width="49.109375" style="1" customWidth="1"/>
    <col min="14850" max="14850" width="3.5546875" style="1" bestFit="1" customWidth="1"/>
    <col min="14851" max="14851" width="8.5546875" style="1" bestFit="1" customWidth="1"/>
    <col min="14852" max="14852" width="9.44140625" style="1" bestFit="1" customWidth="1"/>
    <col min="14853" max="14853" width="18" style="1" customWidth="1"/>
    <col min="14854" max="15103" width="10.88671875" style="1"/>
    <col min="15104" max="15104" width="4.44140625" style="1" bestFit="1" customWidth="1"/>
    <col min="15105" max="15105" width="49.109375" style="1" customWidth="1"/>
    <col min="15106" max="15106" width="3.5546875" style="1" bestFit="1" customWidth="1"/>
    <col min="15107" max="15107" width="8.5546875" style="1" bestFit="1" customWidth="1"/>
    <col min="15108" max="15108" width="9.44140625" style="1" bestFit="1" customWidth="1"/>
    <col min="15109" max="15109" width="18" style="1" customWidth="1"/>
    <col min="15110" max="15359" width="10.88671875" style="1"/>
    <col min="15360" max="15360" width="4.44140625" style="1" bestFit="1" customWidth="1"/>
    <col min="15361" max="15361" width="49.109375" style="1" customWidth="1"/>
    <col min="15362" max="15362" width="3.5546875" style="1" bestFit="1" customWidth="1"/>
    <col min="15363" max="15363" width="8.5546875" style="1" bestFit="1" customWidth="1"/>
    <col min="15364" max="15364" width="9.44140625" style="1" bestFit="1" customWidth="1"/>
    <col min="15365" max="15365" width="18" style="1" customWidth="1"/>
    <col min="15366" max="15615" width="10.88671875" style="1"/>
    <col min="15616" max="15616" width="4.44140625" style="1" bestFit="1" customWidth="1"/>
    <col min="15617" max="15617" width="49.109375" style="1" customWidth="1"/>
    <col min="15618" max="15618" width="3.5546875" style="1" bestFit="1" customWidth="1"/>
    <col min="15619" max="15619" width="8.5546875" style="1" bestFit="1" customWidth="1"/>
    <col min="15620" max="15620" width="9.44140625" style="1" bestFit="1" customWidth="1"/>
    <col min="15621" max="15621" width="18" style="1" customWidth="1"/>
    <col min="15622" max="15871" width="10.88671875" style="1"/>
    <col min="15872" max="15872" width="4.44140625" style="1" bestFit="1" customWidth="1"/>
    <col min="15873" max="15873" width="49.109375" style="1" customWidth="1"/>
    <col min="15874" max="15874" width="3.5546875" style="1" bestFit="1" customWidth="1"/>
    <col min="15875" max="15875" width="8.5546875" style="1" bestFit="1" customWidth="1"/>
    <col min="15876" max="15876" width="9.44140625" style="1" bestFit="1" customWidth="1"/>
    <col min="15877" max="15877" width="18" style="1" customWidth="1"/>
    <col min="15878" max="16127" width="10.88671875" style="1"/>
    <col min="16128" max="16128" width="4.44140625" style="1" bestFit="1" customWidth="1"/>
    <col min="16129" max="16129" width="49.109375" style="1" customWidth="1"/>
    <col min="16130" max="16130" width="3.5546875" style="1" bestFit="1" customWidth="1"/>
    <col min="16131" max="16131" width="8.5546875" style="1" bestFit="1" customWidth="1"/>
    <col min="16132" max="16132" width="9.44140625" style="1" bestFit="1" customWidth="1"/>
    <col min="16133" max="16133" width="18" style="1" customWidth="1"/>
    <col min="16134" max="16384" width="10.88671875" style="1"/>
  </cols>
  <sheetData>
    <row r="1" spans="1:11" ht="18" customHeight="1" thickBot="1">
      <c r="A1" s="83" t="s">
        <v>0</v>
      </c>
      <c r="B1" s="84"/>
      <c r="C1" s="84"/>
      <c r="D1" s="84"/>
      <c r="E1" s="84"/>
      <c r="F1" s="84"/>
      <c r="G1" s="84"/>
      <c r="H1" s="85"/>
    </row>
    <row r="2" spans="1:11" ht="41.4" customHeight="1" thickBot="1">
      <c r="A2" s="98"/>
      <c r="B2" s="99"/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27" t="s">
        <v>6</v>
      </c>
      <c r="J2" s="49"/>
      <c r="K2" s="50" t="s">
        <v>7</v>
      </c>
    </row>
    <row r="3" spans="1:11" ht="20.399999999999999" customHeight="1" thickBot="1">
      <c r="A3" s="40">
        <v>1</v>
      </c>
      <c r="B3" s="86" t="s">
        <v>8</v>
      </c>
      <c r="C3" s="86"/>
      <c r="D3" s="86">
        <v>0</v>
      </c>
      <c r="E3" s="86"/>
      <c r="F3" s="86"/>
      <c r="G3" s="86">
        <v>0</v>
      </c>
      <c r="H3" s="87"/>
    </row>
    <row r="4" spans="1:11" ht="29.4" customHeight="1">
      <c r="A4" s="28"/>
      <c r="B4" s="15" t="s">
        <v>9</v>
      </c>
      <c r="C4" s="16" t="s">
        <v>10</v>
      </c>
      <c r="D4" s="16">
        <v>4</v>
      </c>
      <c r="E4" s="47"/>
      <c r="F4" s="55" t="s">
        <v>11</v>
      </c>
      <c r="G4" s="18"/>
      <c r="H4" s="29">
        <f>G4*D4</f>
        <v>0</v>
      </c>
    </row>
    <row r="5" spans="1:11" ht="29.4" customHeight="1">
      <c r="A5" s="51"/>
      <c r="B5" s="19" t="s">
        <v>12</v>
      </c>
      <c r="C5" s="10" t="s">
        <v>10</v>
      </c>
      <c r="D5" s="10">
        <v>8</v>
      </c>
      <c r="E5" s="53"/>
      <c r="F5" s="52" t="s">
        <v>13</v>
      </c>
      <c r="G5" s="54"/>
      <c r="H5" s="30">
        <f>G5*D5</f>
        <v>0</v>
      </c>
    </row>
    <row r="6" spans="1:11" ht="30" customHeight="1">
      <c r="A6" s="59"/>
      <c r="B6" s="60" t="s">
        <v>14</v>
      </c>
      <c r="C6" s="10" t="s">
        <v>10</v>
      </c>
      <c r="D6" s="10">
        <v>2</v>
      </c>
      <c r="E6" s="48"/>
      <c r="F6" s="17" t="s">
        <v>11</v>
      </c>
      <c r="G6" s="20"/>
      <c r="H6" s="30">
        <f>G6*D6</f>
        <v>0</v>
      </c>
    </row>
    <row r="7" spans="1:11" ht="21.6" customHeight="1" thickBot="1">
      <c r="A7" s="40">
        <v>2</v>
      </c>
      <c r="B7" s="86" t="s">
        <v>15</v>
      </c>
      <c r="C7" s="86"/>
      <c r="D7" s="86">
        <v>0</v>
      </c>
      <c r="E7" s="86"/>
      <c r="F7" s="86"/>
      <c r="G7" s="86">
        <v>0</v>
      </c>
      <c r="H7" s="87"/>
    </row>
    <row r="8" spans="1:11" ht="29.4" customHeight="1">
      <c r="A8" s="109"/>
      <c r="B8" s="113" t="s">
        <v>16</v>
      </c>
      <c r="C8" s="114" t="s">
        <v>10</v>
      </c>
      <c r="D8" s="114">
        <v>4</v>
      </c>
      <c r="E8" s="115"/>
      <c r="F8" s="116" t="s">
        <v>11</v>
      </c>
      <c r="G8" s="117"/>
      <c r="H8" s="118">
        <f>G8*D8</f>
        <v>0</v>
      </c>
    </row>
    <row r="9" spans="1:11" ht="29.4" customHeight="1">
      <c r="A9" s="110"/>
      <c r="B9" s="119" t="s">
        <v>18</v>
      </c>
      <c r="C9" s="2" t="s">
        <v>10</v>
      </c>
      <c r="D9" s="2">
        <v>2</v>
      </c>
      <c r="E9" s="120"/>
      <c r="F9" s="121" t="s">
        <v>13</v>
      </c>
      <c r="G9" s="122"/>
      <c r="H9" s="123">
        <f>G9*D9</f>
        <v>0</v>
      </c>
    </row>
    <row r="10" spans="1:11" ht="29.4" customHeight="1">
      <c r="A10" s="111"/>
      <c r="B10" s="119" t="s">
        <v>17</v>
      </c>
      <c r="C10" s="2" t="s">
        <v>10</v>
      </c>
      <c r="D10" s="2">
        <v>2</v>
      </c>
      <c r="E10" s="120"/>
      <c r="F10" s="121" t="s">
        <v>13</v>
      </c>
      <c r="G10" s="122"/>
      <c r="H10" s="123">
        <f>G10*D10</f>
        <v>0</v>
      </c>
    </row>
    <row r="11" spans="1:11" ht="32.4" customHeight="1" thickBot="1">
      <c r="A11" s="111"/>
      <c r="B11" s="124" t="s">
        <v>19</v>
      </c>
      <c r="C11" s="125" t="s">
        <v>1</v>
      </c>
      <c r="D11" s="125">
        <v>1</v>
      </c>
      <c r="E11" s="126"/>
      <c r="F11" s="127" t="s">
        <v>13</v>
      </c>
      <c r="G11" s="128"/>
      <c r="H11" s="129">
        <f>G11*D11</f>
        <v>0</v>
      </c>
    </row>
    <row r="12" spans="1:11" s="5" customFormat="1" ht="20.399999999999999" customHeight="1" thickBot="1">
      <c r="A12" s="58">
        <v>3</v>
      </c>
      <c r="B12" s="97" t="s">
        <v>20</v>
      </c>
      <c r="C12" s="97"/>
      <c r="D12" s="97"/>
      <c r="E12" s="97"/>
      <c r="F12" s="97"/>
      <c r="G12" s="97"/>
      <c r="H12" s="112"/>
    </row>
    <row r="13" spans="1:11" s="5" customFormat="1">
      <c r="A13" s="32"/>
      <c r="B13" s="26"/>
      <c r="C13" s="16"/>
      <c r="D13" s="16"/>
      <c r="E13" s="16"/>
      <c r="F13" s="21"/>
      <c r="G13" s="25"/>
      <c r="H13" s="33"/>
    </row>
    <row r="14" spans="1:11" s="5" customFormat="1">
      <c r="A14" s="34"/>
      <c r="B14" s="67" t="s">
        <v>21</v>
      </c>
      <c r="C14" s="2"/>
      <c r="D14" s="2"/>
      <c r="E14" s="2"/>
      <c r="F14" s="7"/>
      <c r="G14" s="9"/>
      <c r="H14" s="35"/>
    </row>
    <row r="15" spans="1:11" s="5" customFormat="1">
      <c r="A15" s="36"/>
      <c r="B15" s="68" t="s">
        <v>22</v>
      </c>
      <c r="C15" s="2" t="s">
        <v>23</v>
      </c>
      <c r="D15" s="2">
        <v>10</v>
      </c>
      <c r="E15" s="22"/>
      <c r="F15" s="7"/>
      <c r="G15" s="8"/>
      <c r="H15" s="35">
        <f>(G15*D15)*E15</f>
        <v>0</v>
      </c>
    </row>
    <row r="16" spans="1:11" s="5" customFormat="1">
      <c r="A16" s="61"/>
      <c r="B16" s="60" t="s">
        <v>29</v>
      </c>
      <c r="C16" s="10" t="s">
        <v>1</v>
      </c>
      <c r="D16" s="63">
        <v>1</v>
      </c>
      <c r="E16" s="57"/>
      <c r="F16" s="66"/>
      <c r="G16" s="20"/>
      <c r="H16" s="35">
        <f>(G16*D16)*E16</f>
        <v>0</v>
      </c>
    </row>
    <row r="17" spans="1:8" s="5" customFormat="1">
      <c r="A17" s="61"/>
      <c r="B17" s="60" t="s">
        <v>40</v>
      </c>
      <c r="C17" s="10" t="s">
        <v>1</v>
      </c>
      <c r="D17" s="63">
        <v>1</v>
      </c>
      <c r="E17" s="57"/>
      <c r="F17" s="66"/>
      <c r="G17" s="20"/>
      <c r="H17" s="35">
        <f>(G17*D17)*E17</f>
        <v>0</v>
      </c>
    </row>
    <row r="18" spans="1:8" s="5" customFormat="1">
      <c r="A18" s="61"/>
      <c r="B18" s="60" t="s">
        <v>41</v>
      </c>
      <c r="C18" s="10" t="s">
        <v>10</v>
      </c>
      <c r="D18" s="63">
        <v>1</v>
      </c>
      <c r="E18" s="57"/>
      <c r="F18" s="66"/>
      <c r="G18" s="20"/>
      <c r="H18" s="35">
        <f>(G18*D18)*E18</f>
        <v>0</v>
      </c>
    </row>
    <row r="19" spans="1:8" s="5" customFormat="1">
      <c r="A19" s="36"/>
      <c r="B19" s="68"/>
      <c r="C19" s="2"/>
      <c r="D19" s="2"/>
      <c r="E19" s="2"/>
      <c r="F19" s="7"/>
      <c r="G19" s="9"/>
      <c r="H19" s="35"/>
    </row>
    <row r="20" spans="1:8" s="5" customFormat="1">
      <c r="A20" s="34"/>
      <c r="B20" s="67" t="s">
        <v>24</v>
      </c>
      <c r="C20" s="2"/>
      <c r="D20" s="2"/>
      <c r="E20" s="2"/>
      <c r="F20" s="7"/>
      <c r="G20" s="9"/>
      <c r="H20" s="35"/>
    </row>
    <row r="21" spans="1:8" s="5" customFormat="1">
      <c r="A21" s="37"/>
      <c r="B21" s="69" t="s">
        <v>25</v>
      </c>
      <c r="C21" s="2" t="s">
        <v>23</v>
      </c>
      <c r="D21" s="2">
        <v>10</v>
      </c>
      <c r="E21" s="22"/>
      <c r="F21" s="7"/>
      <c r="G21" s="8"/>
      <c r="H21" s="35">
        <f>(G21*D21)*E21</f>
        <v>0</v>
      </c>
    </row>
    <row r="22" spans="1:8" s="5" customFormat="1">
      <c r="A22" s="37"/>
      <c r="B22" s="68"/>
      <c r="C22" s="2"/>
      <c r="D22" s="2"/>
      <c r="E22" s="2"/>
      <c r="F22" s="7"/>
      <c r="G22" s="9"/>
      <c r="H22" s="35"/>
    </row>
    <row r="23" spans="1:8" s="5" customFormat="1">
      <c r="A23" s="34"/>
      <c r="B23" s="67" t="s">
        <v>26</v>
      </c>
      <c r="C23" s="2"/>
      <c r="D23" s="2"/>
      <c r="E23" s="2"/>
      <c r="F23" s="7"/>
      <c r="G23" s="9"/>
      <c r="H23" s="35"/>
    </row>
    <row r="24" spans="1:8" s="5" customFormat="1" ht="58.2" customHeight="1">
      <c r="A24" s="34"/>
      <c r="B24" s="69" t="s">
        <v>27</v>
      </c>
      <c r="C24" s="2"/>
      <c r="D24" s="2"/>
      <c r="E24" s="2"/>
      <c r="F24" s="7"/>
      <c r="G24" s="9"/>
      <c r="H24" s="35"/>
    </row>
    <row r="25" spans="1:8" s="5" customFormat="1">
      <c r="A25" s="37"/>
      <c r="B25" s="69" t="s">
        <v>28</v>
      </c>
      <c r="C25" s="2" t="s">
        <v>1</v>
      </c>
      <c r="D25" s="2">
        <v>1</v>
      </c>
      <c r="E25" s="56"/>
      <c r="F25" s="46"/>
      <c r="G25" s="8"/>
      <c r="H25" s="35">
        <f>(G25*D25)*E25</f>
        <v>0</v>
      </c>
    </row>
    <row r="26" spans="1:8" s="5" customFormat="1">
      <c r="A26" s="61"/>
      <c r="B26" s="60" t="s">
        <v>43</v>
      </c>
      <c r="C26" s="10" t="s">
        <v>1</v>
      </c>
      <c r="D26" s="63">
        <v>1</v>
      </c>
      <c r="E26" s="57"/>
      <c r="F26" s="66"/>
      <c r="G26" s="20"/>
      <c r="H26" s="35">
        <f>(G26*D26)*E26</f>
        <v>0</v>
      </c>
    </row>
    <row r="27" spans="1:8" s="5" customFormat="1">
      <c r="A27" s="61"/>
      <c r="B27" s="60" t="s">
        <v>42</v>
      </c>
      <c r="C27" s="10" t="s">
        <v>10</v>
      </c>
      <c r="D27" s="63">
        <v>2</v>
      </c>
      <c r="E27" s="57"/>
      <c r="F27" s="66"/>
      <c r="G27" s="20"/>
      <c r="H27" s="35">
        <f>(G27*D27)*E27</f>
        <v>0</v>
      </c>
    </row>
    <row r="28" spans="1:8" s="5" customFormat="1" ht="13.8" thickBot="1">
      <c r="A28" s="41"/>
      <c r="B28" s="42"/>
      <c r="C28" s="10"/>
      <c r="D28" s="10"/>
      <c r="E28" s="65"/>
      <c r="F28" s="23"/>
      <c r="G28" s="11"/>
      <c r="H28" s="43"/>
    </row>
    <row r="29" spans="1:8" s="5" customFormat="1" ht="20.399999999999999" customHeight="1" thickBot="1">
      <c r="A29" s="40">
        <v>4</v>
      </c>
      <c r="B29" s="86" t="s">
        <v>30</v>
      </c>
      <c r="C29" s="86"/>
      <c r="D29" s="86"/>
      <c r="E29" s="86"/>
      <c r="F29" s="86"/>
      <c r="G29" s="86"/>
      <c r="H29" s="87"/>
    </row>
    <row r="30" spans="1:8" s="5" customFormat="1">
      <c r="A30" s="44"/>
      <c r="B30" s="72"/>
      <c r="C30" s="72"/>
      <c r="D30" s="72"/>
      <c r="E30" s="72"/>
      <c r="F30" s="72"/>
      <c r="G30" s="72"/>
      <c r="H30" s="45"/>
    </row>
    <row r="31" spans="1:8" s="6" customFormat="1" ht="26.4">
      <c r="A31" s="70"/>
      <c r="B31" s="74" t="s">
        <v>31</v>
      </c>
      <c r="C31" s="106" t="s">
        <v>1</v>
      </c>
      <c r="D31" s="106">
        <v>1</v>
      </c>
      <c r="E31" s="103"/>
      <c r="F31" s="80"/>
      <c r="G31" s="103"/>
      <c r="H31" s="100">
        <f>(G39*D31)*E39</f>
        <v>0</v>
      </c>
    </row>
    <row r="32" spans="1:8" s="6" customFormat="1" ht="26.4">
      <c r="A32" s="70"/>
      <c r="B32" s="75" t="s">
        <v>45</v>
      </c>
      <c r="C32" s="107"/>
      <c r="D32" s="107"/>
      <c r="E32" s="104"/>
      <c r="F32" s="81"/>
      <c r="G32" s="104"/>
      <c r="H32" s="101"/>
    </row>
    <row r="33" spans="1:8" s="6" customFormat="1" ht="39" customHeight="1">
      <c r="A33" s="70"/>
      <c r="B33" s="75" t="s">
        <v>46</v>
      </c>
      <c r="C33" s="107"/>
      <c r="D33" s="107"/>
      <c r="E33" s="104"/>
      <c r="F33" s="81"/>
      <c r="G33" s="104"/>
      <c r="H33" s="101"/>
    </row>
    <row r="34" spans="1:8" s="6" customFormat="1">
      <c r="A34" s="70"/>
      <c r="B34" s="75" t="s">
        <v>32</v>
      </c>
      <c r="C34" s="107"/>
      <c r="D34" s="107"/>
      <c r="E34" s="104"/>
      <c r="F34" s="81"/>
      <c r="G34" s="104"/>
      <c r="H34" s="101"/>
    </row>
    <row r="35" spans="1:8" s="6" customFormat="1">
      <c r="A35" s="70"/>
      <c r="B35" s="75" t="s">
        <v>33</v>
      </c>
      <c r="C35" s="107"/>
      <c r="D35" s="107"/>
      <c r="E35" s="104"/>
      <c r="F35" s="81"/>
      <c r="G35" s="104"/>
      <c r="H35" s="101"/>
    </row>
    <row r="36" spans="1:8" s="6" customFormat="1">
      <c r="A36" s="70"/>
      <c r="B36" s="75" t="s">
        <v>34</v>
      </c>
      <c r="C36" s="107"/>
      <c r="D36" s="107"/>
      <c r="E36" s="104"/>
      <c r="F36" s="81"/>
      <c r="G36" s="104"/>
      <c r="H36" s="101"/>
    </row>
    <row r="37" spans="1:8" s="6" customFormat="1" ht="38.4" customHeight="1">
      <c r="A37" s="70"/>
      <c r="B37" s="75" t="s">
        <v>48</v>
      </c>
      <c r="C37" s="107"/>
      <c r="D37" s="107"/>
      <c r="E37" s="104"/>
      <c r="F37" s="81"/>
      <c r="G37" s="104"/>
      <c r="H37" s="101"/>
    </row>
    <row r="38" spans="1:8" s="6" customFormat="1">
      <c r="A38" s="70"/>
      <c r="B38" s="75" t="s">
        <v>35</v>
      </c>
      <c r="C38" s="107"/>
      <c r="D38" s="107"/>
      <c r="E38" s="104"/>
      <c r="F38" s="81"/>
      <c r="G38" s="104"/>
      <c r="H38" s="101"/>
    </row>
    <row r="39" spans="1:8" s="5" customFormat="1">
      <c r="A39" s="71"/>
      <c r="B39" s="76" t="s">
        <v>36</v>
      </c>
      <c r="C39" s="108"/>
      <c r="D39" s="108"/>
      <c r="E39" s="105"/>
      <c r="F39" s="82"/>
      <c r="G39" s="105"/>
      <c r="H39" s="102"/>
    </row>
    <row r="40" spans="1:8" s="5" customFormat="1">
      <c r="A40" s="61"/>
      <c r="B40" s="73" t="s">
        <v>37</v>
      </c>
      <c r="C40" s="65" t="s">
        <v>10</v>
      </c>
      <c r="D40" s="77">
        <v>2</v>
      </c>
      <c r="E40" s="78"/>
      <c r="F40" s="79"/>
      <c r="G40" s="56"/>
      <c r="H40" s="35">
        <f>(G40*D40)*E40</f>
        <v>0</v>
      </c>
    </row>
    <row r="41" spans="1:8" s="5" customFormat="1">
      <c r="A41" s="61"/>
      <c r="B41" s="62" t="s">
        <v>47</v>
      </c>
      <c r="C41" s="10" t="s">
        <v>1</v>
      </c>
      <c r="D41" s="63">
        <v>1</v>
      </c>
      <c r="E41" s="57"/>
      <c r="F41" s="64"/>
      <c r="G41" s="24"/>
      <c r="H41" s="35">
        <f>(G41*D41)*E41</f>
        <v>0</v>
      </c>
    </row>
    <row r="42" spans="1:8" s="5" customFormat="1">
      <c r="A42" s="61"/>
      <c r="B42" s="62" t="s">
        <v>44</v>
      </c>
      <c r="C42" s="10" t="s">
        <v>1</v>
      </c>
      <c r="D42" s="63">
        <v>1</v>
      </c>
      <c r="E42" s="57"/>
      <c r="F42" s="64"/>
      <c r="G42" s="24"/>
      <c r="H42" s="35">
        <f>(G42*D42)*E42</f>
        <v>0</v>
      </c>
    </row>
    <row r="43" spans="1:8" s="5" customFormat="1">
      <c r="A43" s="31"/>
      <c r="B43" s="38"/>
      <c r="C43" s="10"/>
      <c r="D43" s="10"/>
      <c r="E43" s="65"/>
      <c r="F43" s="23"/>
      <c r="G43" s="11"/>
      <c r="H43" s="39"/>
    </row>
    <row r="44" spans="1:8" ht="19.95" customHeight="1" thickBot="1">
      <c r="A44" s="88" t="s">
        <v>38</v>
      </c>
      <c r="B44" s="89"/>
      <c r="C44" s="89"/>
      <c r="D44" s="89"/>
      <c r="E44" s="89"/>
      <c r="F44" s="89"/>
      <c r="G44" s="90"/>
      <c r="H44" s="12">
        <f>SUM(H4:H43)</f>
        <v>0</v>
      </c>
    </row>
    <row r="45" spans="1:8" ht="19.95" customHeight="1" thickBot="1">
      <c r="A45" s="91" t="str">
        <f>CONCATENATE("TVA (",20,"%)")</f>
        <v>TVA (20%)</v>
      </c>
      <c r="B45" s="92"/>
      <c r="C45" s="92"/>
      <c r="D45" s="92"/>
      <c r="E45" s="92"/>
      <c r="F45" s="92"/>
      <c r="G45" s="93"/>
      <c r="H45" s="12">
        <f>(H44*20)/100</f>
        <v>0</v>
      </c>
    </row>
    <row r="46" spans="1:8" ht="19.95" customHeight="1" thickBot="1">
      <c r="A46" s="94" t="s">
        <v>39</v>
      </c>
      <c r="B46" s="95"/>
      <c r="C46" s="95"/>
      <c r="D46" s="95"/>
      <c r="E46" s="95"/>
      <c r="F46" s="95"/>
      <c r="G46" s="96"/>
      <c r="H46" s="13">
        <f>H44+H45</f>
        <v>0</v>
      </c>
    </row>
  </sheetData>
  <mergeCells count="14">
    <mergeCell ref="A1:H1"/>
    <mergeCell ref="B3:H3"/>
    <mergeCell ref="A44:G44"/>
    <mergeCell ref="A45:G45"/>
    <mergeCell ref="A46:G46"/>
    <mergeCell ref="B29:H29"/>
    <mergeCell ref="B7:H7"/>
    <mergeCell ref="B12:H12"/>
    <mergeCell ref="A2:B2"/>
    <mergeCell ref="H31:H39"/>
    <mergeCell ref="G31:G39"/>
    <mergeCell ref="E31:E39"/>
    <mergeCell ref="D31:D39"/>
    <mergeCell ref="C31:C39"/>
  </mergeCells>
  <phoneticPr fontId="8" type="noConversion"/>
  <pageMargins left="0.7" right="0.7" top="0.69" bottom="0.44" header="0.25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80B8B3B75C20449EE289C664DDDC2E" ma:contentTypeVersion="3" ma:contentTypeDescription="Crée un document." ma:contentTypeScope="" ma:versionID="8e48d0542833f004c37130e3fb05b6c9">
  <xsd:schema xmlns:xsd="http://www.w3.org/2001/XMLSchema" xmlns:xs="http://www.w3.org/2001/XMLSchema" xmlns:p="http://schemas.microsoft.com/office/2006/metadata/properties" xmlns:ns2="5c8c32fc-ad6a-4985-99fb-d9c04abac919" targetNamespace="http://schemas.microsoft.com/office/2006/metadata/properties" ma:root="true" ma:fieldsID="c94f42fb580aa5b060fbe2929da0c69d" ns2:_="">
    <xsd:import namespace="5c8c32fc-ad6a-4985-99fb-d9c04abac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c32fc-ad6a-4985-99fb-d9c04aba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67D990-95A2-4C9C-AD24-A543024E344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5c8c32fc-ad6a-4985-99fb-d9c04abac919"/>
    <ds:schemaRef ds:uri="http://purl.org/dc/terms/"/>
    <ds:schemaRef ds:uri="http://www.w3.org/XML/1998/namespace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ED827DB6-4C59-4135-922F-942E0D9892F9}"/>
</file>

<file path=customXml/itemProps3.xml><?xml version="1.0" encoding="utf-8"?>
<ds:datastoreItem xmlns:ds="http://schemas.openxmlformats.org/officeDocument/2006/customXml" ds:itemID="{CB809307-F464-4261-8301-B51F8C527F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Chantier fictif DQE</vt:lpstr>
      <vt:lpstr>'Chantier fictif DQE'!Zone_d_impression</vt:lpstr>
    </vt:vector>
  </TitlesOfParts>
  <Manager/>
  <Company>soconer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5- ANNEXE2_AE_DQE - Chantier_Fictif_Ind1</dc:title>
  <dc:subject/>
  <dc:creator>Thomas Vignaux</dc:creator>
  <cp:keywords/>
  <dc:description/>
  <cp:lastModifiedBy>Thomas VIGNAUX</cp:lastModifiedBy>
  <cp:revision/>
  <cp:lastPrinted>2026-03-05T12:48:38Z</cp:lastPrinted>
  <dcterms:created xsi:type="dcterms:W3CDTF">2021-06-03T16:16:43Z</dcterms:created>
  <dcterms:modified xsi:type="dcterms:W3CDTF">2026-03-05T15:36:27Z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0x010100FD80B8B3B75C20449EE289C664DDDC2E</vt:lpwstr>
  </property>
  <property fmtid="{D5CDD505-2E9C-101B-9397-08002B2CF9AE}" pid="3" name="MediaServiceImageTags">
    <vt:lpwstr/>
  </property>
</Properties>
</file>